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27795" windowHeight="11820"/>
  </bookViews>
  <sheets>
    <sheet name="ВМП_в МЗ ПО_на 2025" sheetId="2" r:id="rId1"/>
  </sheets>
  <definedNames>
    <definedName name="_xlnm.Print_Titles" localSheetId="0">'ВМП_в МЗ ПО_на 2025'!$4:$4</definedName>
    <definedName name="_xlnm.Print_Area" localSheetId="0">'ВМП_в МЗ ПО_на 2025'!$A$1:$J$39</definedName>
  </definedNames>
  <calcPr calcId="145621"/>
</workbook>
</file>

<file path=xl/calcChain.xml><?xml version="1.0" encoding="utf-8"?>
<calcChain xmlns="http://schemas.openxmlformats.org/spreadsheetml/2006/main">
  <c r="I22" i="2" l="1"/>
  <c r="H22" i="2"/>
  <c r="I11" i="2"/>
  <c r="H11" i="2"/>
  <c r="I6" i="2"/>
  <c r="H6" i="2"/>
  <c r="I39" i="2" l="1"/>
  <c r="H39" i="2"/>
</calcChain>
</file>

<file path=xl/sharedStrings.xml><?xml version="1.0" encoding="utf-8"?>
<sst xmlns="http://schemas.openxmlformats.org/spreadsheetml/2006/main" count="99" uniqueCount="86">
  <si>
    <t>Приложение №1</t>
  </si>
  <si>
    <t>Наименование вида высокотехнологичной медицинской помощи</t>
  </si>
  <si>
    <t>Коды по МКБ-10</t>
  </si>
  <si>
    <t>Модель пациента</t>
  </si>
  <si>
    <t>Вид лечения</t>
  </si>
  <si>
    <t>Метод лечения</t>
  </si>
  <si>
    <t>хирургическое лечение</t>
  </si>
  <si>
    <t>Сердечно-сосудистая хирургия</t>
  </si>
  <si>
    <t>Примечание
(указать наименование медицинской организации, включенной в реестр медицинских организаций на 2025г., осуществляющей оказание высокотехнологичной медицинской помощи в 2024 году за счет средств бюджетных ассигнований)</t>
  </si>
  <si>
    <t>Информация о планируемых к выполнению объемах высокотехнологичной медицинской помощи на 2025 год в рамках Базовой программы ОМС</t>
  </si>
  <si>
    <t>Фактическое количество случаев госпитализации в 2024 году в медицинские организации, включенные в реестр медицинских организаций на 2025г.</t>
  </si>
  <si>
    <t>Фактическое количество случаев госпитализации в 2024 году в медицинские организации, расположенные за пределами Пензенской области</t>
  </si>
  <si>
    <t>№ группы ВМП 2024 год
Раздел II</t>
  </si>
  <si>
    <t>№ группы ВМП на 2025 год
Раздел I</t>
  </si>
  <si>
    <t>Хирургическое лечение врожденных, ревматических и неревматических пороков клапанов сердца, опухолей сердца</t>
  </si>
  <si>
    <t>Q20.5, Q21.3, Q22, Q23.0-Q23.3, Q24.4, Q25.3, I34.0, I34.1, I34.2, I35.1, I35.2, I36.0, I36.1, I36.2, I05.0, I05.1, I05.2, I06.0, I06.1, I06.2, I07.0, I07.1, I07.2, I08.0, I08.1, I08.2, I08.3, I08.8, I08.9, D15.1</t>
  </si>
  <si>
    <t>поражение клапанного аппарата сердца различного генеза (врожденные, приобретенные пороки сердца, опухоли сердца)</t>
  </si>
  <si>
    <t>пластика клапана в условиях искусственного кровообращения</t>
  </si>
  <si>
    <t>протезирование 1 клапана в сочетании с пластикой или без пластики клапана, удаление опухоли сердца с пластикой или без пластики клапана</t>
  </si>
  <si>
    <t>протезирование 2 клапанов в сочетании с пластикой клапана или без пластики клапана, торакоскопическое протезирование и (или) пластика клапана</t>
  </si>
  <si>
    <t>протезирование 3 клапанов у больного без инфекционного эндокардита или 1-2 клапанов у больного с инфекционным эндокардитом</t>
  </si>
  <si>
    <t>Травматология и ортопедия</t>
  </si>
  <si>
    <t>Хирургия</t>
  </si>
  <si>
    <t>реплантация (реваскуляризация) отчлененного сегмента верхней или нижней конечности</t>
  </si>
  <si>
    <t>устранение дефектов и деформаций методом корригирующих остеотомии, кожной и сухожильно-мышечной пластики, костной ауто- и аллопластики с использованием наружных и внутренних фиксаторов</t>
  </si>
  <si>
    <t>реконструктивно-пластическое хирургическое вмешательство на костях стопы, кисти с использованием ауто- и аллотрансплантатов, имплантатов, остеозамещающих материалов, металлоконструкций</t>
  </si>
  <si>
    <t>корригирующие остеотомии костей таза, верхних и нижних конечностей</t>
  </si>
  <si>
    <t>реконструкция длинных трубчатых костей при неправильно сросшихся переломах и ложных суставах с использованием остеотомии, костной аутопластики или костных заменителей с остеосинтезом</t>
  </si>
  <si>
    <t>реконструкция вертлужной впадины при застарелых переломах и переломо-вывихах, требующих корригирующей остеотомии, костной аутопластики или использования костных заменителей с остеосинтезом погружными имплантатами</t>
  </si>
  <si>
    <t>реконструкция тазобедренного сустава посредством тройной остеотомии таза и транспозиции вертлужной впадины с заданными углами антеверсии и фронтальной инклинации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</si>
  <si>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</si>
  <si>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свободная пересадка кровоснабжаемого комплекса тканей с использованием операционного микроскопа и прецессионной техники</t>
  </si>
  <si>
    <t>замещение хрящевых, костно-хрящевых и связочных дефектов суставных поверхностей крупных суставов и биологическими и синтетическими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</si>
  <si>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</si>
  <si>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M15, M17, M19, M24.1, M87, S83.3, S83.7</t>
  </si>
  <si>
    <t>умеренное нарушение анатомии и функции крупного сустава</t>
  </si>
  <si>
    <t>Реплантация конечностей и их сегментов с применением микрохирургической техники</t>
  </si>
  <si>
    <t>T11.6, T13.4-T13.6, T14.5, T14.7, T05, S48, S58, S68, S88, S98</t>
  </si>
  <si>
    <t>полное отчленение или неполное отчленение с декомпенсацией кровоснабжения различных сегментов верхней и нижней конечности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</si>
  <si>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</si>
  <si>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</si>
  <si>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</si>
  <si>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</si>
  <si>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T94.1, M95.8, M96, M21, M85, M21.7, M25.6, M84.1, M84.2, M95.8, Q65, Q68-Q74, Q77</t>
  </si>
  <si>
    <t>любая этиология деформация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</si>
  <si>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M25.3, M91, M95.8, Q65.0, Q65.1, Q65.3, Q65.4, Q65.8</t>
  </si>
  <si>
    <t>дисплазии, аномалии развития, последствия травм крупных суставов</t>
  </si>
  <si>
    <t>Микрохирургическая пересадка комплексов тканей с восстановлением их кровоснабжения</t>
  </si>
  <si>
    <t>T92, T93, T95</t>
  </si>
  <si>
    <t>глубокий дефект тканей любой локализации. Сегментарный дефект длинных трубчатых костей конечностей. Культя первого луча кисти. Короткие культи трехфаланговых пальцев кисти. Дефект пястных костей и суставов пальцев кисти. Хронический остеомиелит с рубцовыми изменениями кожи в зоне поражения. Утрата активной функции мышц верхней конечности</t>
  </si>
  <si>
    <t xml:space="preserve">панкреатодуоденальная резекция </t>
  </si>
  <si>
    <t>тотальная панкреатодуоденэктомия</t>
  </si>
  <si>
    <t>эндоваскулярная окклюзирующая операция на сосудах печени</t>
  </si>
  <si>
    <t>гемигепатэктомия</t>
  </si>
  <si>
    <t>резекция двух и более сегментов печени</t>
  </si>
  <si>
    <t>реконструктивная гепатикоеюностомия</t>
  </si>
  <si>
    <t>портокавальное шунтирование. Операции азигопортального разобщения. Трансъюгулярное внутрипеченочное портосистемное шунтирование (TIPS)</t>
  </si>
  <si>
    <t>иссечение пресакральной кисты парасакральным или комбинированным доступом с удалением копчика, в том числе с пластикой свищевого отверстия полнослойным лоскутом стенки прямой кишки и (или) пластикой тазового дна</t>
  </si>
  <si>
    <t>ликвидация ректоцеле, в том числе с циркулярной эндоректальной проктопластикой по методике Лонго, пластика ректовагинальной перегородки имплантатом</t>
  </si>
  <si>
    <t>ректопексия с пластикой тазового дна имплантатом, заднепетлевая ректопексия, шовная ректопексия, операции Делорма</t>
  </si>
  <si>
    <t>создание сфинктера из поперечно-полосатых мышц с реконструкцией запирательного аппарата прямой кишки</t>
  </si>
  <si>
    <t>иссечение дивертикула пищевода</t>
  </si>
  <si>
    <t>пластика пищевода</t>
  </si>
  <si>
    <t>эозофагокардиомиотомия</t>
  </si>
  <si>
    <t xml:space="preserve">экстирпация пищевода с пластикой, в том числе лапароскопическая </t>
  </si>
  <si>
    <t>реконструктивно-пластические, органосохраняющие операции с применением робототехники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</si>
  <si>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</si>
  <si>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</si>
  <si>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</si>
  <si>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 xml:space="preserve">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 </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</si>
  <si>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</si>
  <si>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</si>
  <si>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Реконструктивно-пластические, в том числе лапароскопически ассистированные операции на прямой кишке и промежности</t>
  </si>
  <si>
    <t>L05.9, K62.3, N81.6, K62.8</t>
  </si>
  <si>
    <t>пресакральная киста</t>
  </si>
  <si>
    <t>опущение мышц тазового дна с выпадением органов малого таза</t>
  </si>
  <si>
    <t xml:space="preserve">недостаточность анального сфинктера </t>
  </si>
  <si>
    <t xml:space="preserve">Реконструктивно-пластические операции на пищеводе, желудке </t>
  </si>
  <si>
    <t>K22.5, K22.2, K22</t>
  </si>
  <si>
    <t>приобретенный дивертикул пищевода, ахалазия кардиальной части пищевода, рубцовые стриктуры пищевода</t>
  </si>
  <si>
    <t xml:space="preserve">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 </t>
  </si>
  <si>
    <t>D12.4, D12.6, D13.1, D13.2, D13.3, D13.4, D13.5, K76.8, D18.0, D20, D35.0, D73.4, K21, K25, K26, K59.0, K59.3, K63.2, K62.3, K86.0-K86.8, E24, E26.0, E27.5</t>
  </si>
  <si>
    <t>гастроэзофагеальная рефлюксная болезнь. Язвенная болезнь желудка. Язвенная болезнь двенадцатиперстной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</si>
  <si>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 xml:space="preserve">ГБУЗ "Клиническая больница № 6 
имени Г.А. Захарьина"
</t>
  </si>
  <si>
    <t xml:space="preserve">ГБУЗ "Пензенская областная клиническая больница
им. Н.Н. Бурденко" - 5; ГБУЗ "Пензенская областная детская клиническая больница
им. Н.Ф. Филатова" - 5; 
ГБУЗ "Клиническая больница № 6 
имени Г.А. Захарьина" - 55.
</t>
  </si>
  <si>
    <t>ГБУЗ "Пензенская областная клиническая больница
им. Н.Н. Бурденко"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</si>
</sst>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Calibri"/>
      <family val="2"/>
      <scheme val="minor"/>
    </font>
    <font>
      <sz val="13"/>
      <name val="Calibri"/>
      <family val="2"/>
      <scheme val="minor"/>
    </font>
    <font>
      <sz val="20"/>
      <name val="Times New Roman"/>
      <family val="1"/>
      <charset val="204"/>
    </font>
    <font>
      <sz val="11"/>
      <name val="Calibri"/>
      <family val="2"/>
      <scheme val="minor"/>
    </font>
    <font>
      <sz val="13"/>
      <name val="Times New Roman"/>
      <family val="1"/>
      <charset val="204"/>
    </font>
    <font>
      <sz val="16"/>
      <name val="Times New Roman"/>
      <family val="1"/>
      <charset val="204"/>
    </font>
    <font>
      <sz val="14"/>
      <name val="Times New Roman"/>
      <family val="1"/>
      <charset val="204"/>
    </font>
    <font>
      <sz val="10"/>
      <color indexed="8"/>
      <name val="Arial"/>
      <family val="2"/>
      <charset val="204"/>
    </font>
    <font>
      <sz val="10"/>
      <name val="Arial Cyr"/>
      <charset val="204"/>
    </font>
    <font>
      <sz val="10"/>
      <name val="Arial"/>
      <family val="2"/>
      <charset val="204"/>
    </font>
    <font>
      <b/>
      <sz val="24"/>
      <name val="Times New Roman"/>
      <family val="1"/>
      <charset val="204"/>
    </font>
    <font>
      <b/>
      <sz val="20"/>
      <name val="Times New Roman"/>
      <family val="1"/>
      <charset val="204"/>
    </font>
    <font>
      <sz val="18"/>
      <name val="Times New Roman"/>
      <family val="1"/>
      <charset val="204"/>
    </font>
    <font>
      <sz val="20"/>
      <name val="Calibri"/>
      <family val="2"/>
      <scheme val="minor"/>
    </font>
  </fonts>
  <fills count="5">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8" fillId="0" borderId="0"/>
    <xf numFmtId="0" fontId="9" fillId="0" borderId="0"/>
    <xf numFmtId="0" fontId="9" fillId="0" borderId="0"/>
    <xf numFmtId="0" fontId="1" fillId="0" borderId="0"/>
    <xf numFmtId="0" fontId="10" fillId="0" borderId="0"/>
    <xf numFmtId="0" fontId="10" fillId="0" borderId="0"/>
    <xf numFmtId="0" fontId="1" fillId="0" borderId="0"/>
    <xf numFmtId="0" fontId="1" fillId="0" borderId="0"/>
    <xf numFmtId="0" fontId="10" fillId="0" borderId="0"/>
  </cellStyleXfs>
  <cellXfs count="49">
    <xf numFmtId="0" fontId="0" fillId="0" borderId="0" xfId="0"/>
    <xf numFmtId="0" fontId="2" fillId="0" borderId="0" xfId="0" applyFont="1"/>
    <xf numFmtId="0" fontId="2" fillId="0" borderId="0" xfId="0" applyFont="1" applyAlignment="1">
      <alignment horizontal="left"/>
    </xf>
    <xf numFmtId="0" fontId="2" fillId="0" borderId="0" xfId="0" applyFont="1" applyAlignment="1">
      <alignment horizontal="center"/>
    </xf>
    <xf numFmtId="0" fontId="3" fillId="0" borderId="0" xfId="0" applyFont="1" applyAlignment="1">
      <alignment horizontal="right"/>
    </xf>
    <xf numFmtId="0" fontId="4" fillId="0" borderId="0" xfId="0" applyFont="1"/>
    <xf numFmtId="0" fontId="6" fillId="0" borderId="1" xfId="0" applyFont="1" applyBorder="1" applyAlignment="1">
      <alignment horizontal="center" vertical="center" wrapText="1"/>
    </xf>
    <xf numFmtId="0" fontId="5" fillId="0" borderId="1" xfId="0" applyFont="1" applyBorder="1" applyAlignment="1">
      <alignment horizontal="center"/>
    </xf>
    <xf numFmtId="0" fontId="7" fillId="0" borderId="0" xfId="0" applyFont="1"/>
    <xf numFmtId="0" fontId="11" fillId="0" borderId="0" xfId="0" applyFont="1" applyAlignment="1">
      <alignment horizontal="left"/>
    </xf>
    <xf numFmtId="0" fontId="12" fillId="2" borderId="3" xfId="0" applyFont="1" applyFill="1" applyBorder="1" applyAlignment="1">
      <alignment horizontal="center" vertical="center"/>
    </xf>
    <xf numFmtId="0" fontId="13" fillId="0" borderId="1" xfId="0" applyFont="1" applyBorder="1" applyAlignment="1">
      <alignment horizontal="center" vertical="center" wrapText="1"/>
    </xf>
    <xf numFmtId="0" fontId="12" fillId="2" borderId="2" xfId="0" applyFont="1" applyFill="1" applyBorder="1" applyAlignment="1">
      <alignment vertical="center"/>
    </xf>
    <xf numFmtId="0" fontId="12" fillId="2" borderId="3" xfId="0" applyFont="1" applyFill="1" applyBorder="1" applyAlignment="1">
      <alignment vertical="center"/>
    </xf>
    <xf numFmtId="0" fontId="12" fillId="2" borderId="3" xfId="0" applyFont="1" applyFill="1" applyBorder="1" applyAlignment="1">
      <alignment horizontal="left" vertical="center"/>
    </xf>
    <xf numFmtId="0" fontId="12" fillId="2" borderId="1" xfId="0" applyFont="1" applyFill="1" applyBorder="1" applyAlignment="1">
      <alignment horizontal="center" vertical="center"/>
    </xf>
    <xf numFmtId="0" fontId="14" fillId="0" borderId="0" xfId="0" applyFont="1"/>
    <xf numFmtId="0" fontId="12" fillId="2" borderId="7" xfId="0" applyFont="1" applyFill="1" applyBorder="1" applyAlignment="1">
      <alignment vertical="center"/>
    </xf>
    <xf numFmtId="0" fontId="12" fillId="2" borderId="8" xfId="0" applyFont="1" applyFill="1" applyBorder="1" applyAlignment="1">
      <alignment horizontal="center" vertical="center"/>
    </xf>
    <xf numFmtId="0" fontId="12" fillId="2" borderId="8" xfId="0" applyFont="1" applyFill="1" applyBorder="1" applyAlignment="1">
      <alignment vertical="center"/>
    </xf>
    <xf numFmtId="0" fontId="12" fillId="2" borderId="8" xfId="0" applyFont="1" applyFill="1" applyBorder="1" applyAlignment="1">
      <alignment horizontal="left" vertical="center"/>
    </xf>
    <xf numFmtId="0" fontId="12" fillId="0" borderId="1" xfId="0" applyFont="1" applyFill="1" applyBorder="1" applyAlignment="1">
      <alignment horizontal="center" vertical="center"/>
    </xf>
    <xf numFmtId="0" fontId="3" fillId="0" borderId="1" xfId="4" applyFont="1" applyBorder="1" applyAlignment="1">
      <alignment horizontal="center" vertical="center" wrapText="1"/>
    </xf>
    <xf numFmtId="0" fontId="3" fillId="0" borderId="1" xfId="0" applyFont="1" applyBorder="1" applyAlignment="1">
      <alignment horizontal="center" vertical="center" wrapText="1"/>
    </xf>
    <xf numFmtId="0" fontId="3" fillId="4" borderId="1" xfId="4" applyFont="1" applyFill="1" applyBorder="1" applyAlignment="1">
      <alignment horizontal="center" vertical="center" wrapText="1"/>
    </xf>
    <xf numFmtId="0" fontId="3" fillId="0" borderId="6" xfId="0" applyFont="1" applyBorder="1" applyAlignment="1">
      <alignment horizontal="center" vertical="center" wrapText="1"/>
    </xf>
    <xf numFmtId="0" fontId="3" fillId="4" borderId="6" xfId="4"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4" applyFont="1" applyFill="1" applyBorder="1" applyAlignment="1">
      <alignment horizontal="center" vertical="center" wrapText="1"/>
    </xf>
    <xf numFmtId="0" fontId="3" fillId="0" borderId="1" xfId="0" applyFont="1" applyBorder="1" applyAlignment="1">
      <alignment horizontal="center" vertical="center"/>
    </xf>
    <xf numFmtId="0" fontId="3" fillId="0" borderId="6" xfId="4" applyFont="1" applyFill="1" applyBorder="1" applyAlignment="1">
      <alignment horizontal="center" vertical="center" wrapText="1"/>
    </xf>
    <xf numFmtId="0" fontId="14" fillId="3" borderId="1" xfId="0" applyFont="1" applyFill="1" applyBorder="1"/>
    <xf numFmtId="0" fontId="14" fillId="3" borderId="1" xfId="0" applyFont="1" applyFill="1" applyBorder="1" applyAlignment="1">
      <alignment horizontal="left"/>
    </xf>
    <xf numFmtId="0" fontId="14" fillId="3" borderId="1" xfId="0" applyFont="1" applyFill="1" applyBorder="1" applyAlignment="1">
      <alignment horizontal="center"/>
    </xf>
    <xf numFmtId="0" fontId="12" fillId="3"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4" applyFont="1" applyFill="1" applyBorder="1" applyAlignment="1">
      <alignment horizontal="center" vertical="center" wrapText="1"/>
    </xf>
    <xf numFmtId="0" fontId="3" fillId="0" borderId="5" xfId="4" applyFont="1" applyFill="1" applyBorder="1" applyAlignment="1">
      <alignment horizontal="center" vertical="center" wrapText="1"/>
    </xf>
    <xf numFmtId="0" fontId="3" fillId="0" borderId="6" xfId="4" applyFont="1" applyFill="1" applyBorder="1" applyAlignment="1">
      <alignment horizontal="center" vertical="center" wrapText="1"/>
    </xf>
    <xf numFmtId="0" fontId="3" fillId="4" borderId="4" xfId="4" applyFont="1" applyFill="1" applyBorder="1" applyAlignment="1">
      <alignment horizontal="center" vertical="center" wrapText="1"/>
    </xf>
    <xf numFmtId="0" fontId="3" fillId="4" borderId="6" xfId="4"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cellXfs>
  <cellStyles count="10">
    <cellStyle name="Normal_Sheet1" xfId="1"/>
    <cellStyle name="Обычный" xfId="0" builtinId="0"/>
    <cellStyle name="Обычный 2" xfId="2"/>
    <cellStyle name="Обычный 2 2" xfId="3"/>
    <cellStyle name="Обычный 2 2 2" xfId="4"/>
    <cellStyle name="Обычный 3" xfId="5"/>
    <cellStyle name="Обычный 3 2" xfId="6"/>
    <cellStyle name="Обычный 4" xfId="7"/>
    <cellStyle name="Обычный 4 2" xfId="8"/>
    <cellStyle name="Обычный 5 3"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193"/>
  <sheetViews>
    <sheetView tabSelected="1" zoomScale="50" zoomScaleNormal="50" zoomScaleSheetLayoutView="55" workbookViewId="0">
      <pane xSplit="1" ySplit="5" topLeftCell="B6" activePane="bottomRight" state="frozen"/>
      <selection pane="topRight" activeCell="B1" sqref="B1"/>
      <selection pane="bottomLeft" activeCell="A6" sqref="A6"/>
      <selection pane="bottomRight" activeCell="I39" sqref="I39"/>
    </sheetView>
  </sheetViews>
  <sheetFormatPr defaultRowHeight="17.25" x14ac:dyDescent="0.3"/>
  <cols>
    <col min="1" max="2" width="14.7109375" style="1" customWidth="1"/>
    <col min="3" max="3" width="81" style="2" customWidth="1"/>
    <col min="4" max="4" width="36" style="1" customWidth="1"/>
    <col min="5" max="5" width="93.140625" style="2" customWidth="1"/>
    <col min="6" max="6" width="27.28515625" style="3" customWidth="1"/>
    <col min="7" max="7" width="92.7109375" style="1" customWidth="1"/>
    <col min="8" max="8" width="32.28515625" style="5" customWidth="1"/>
    <col min="9" max="9" width="28.5703125" style="5" customWidth="1"/>
    <col min="10" max="10" width="48.7109375" style="5" customWidth="1"/>
    <col min="11" max="16384" width="9.140625" style="5"/>
  </cols>
  <sheetData>
    <row r="1" spans="1:10" ht="26.25" x14ac:dyDescent="0.4">
      <c r="G1" s="4" t="s">
        <v>0</v>
      </c>
    </row>
    <row r="2" spans="1:10" ht="39" customHeight="1" x14ac:dyDescent="0.4">
      <c r="C2" s="9" t="s">
        <v>9</v>
      </c>
      <c r="G2" s="5"/>
    </row>
    <row r="3" spans="1:10" ht="4.5" customHeight="1" x14ac:dyDescent="0.3"/>
    <row r="4" spans="1:10" ht="213.75" customHeight="1" x14ac:dyDescent="0.25">
      <c r="A4" s="11" t="s">
        <v>12</v>
      </c>
      <c r="B4" s="11" t="s">
        <v>13</v>
      </c>
      <c r="C4" s="11" t="s">
        <v>1</v>
      </c>
      <c r="D4" s="11" t="s">
        <v>2</v>
      </c>
      <c r="E4" s="11" t="s">
        <v>3</v>
      </c>
      <c r="F4" s="11" t="s">
        <v>4</v>
      </c>
      <c r="G4" s="11" t="s">
        <v>5</v>
      </c>
      <c r="H4" s="6" t="s">
        <v>10</v>
      </c>
      <c r="I4" s="6" t="s">
        <v>11</v>
      </c>
      <c r="J4" s="6" t="s">
        <v>8</v>
      </c>
    </row>
    <row r="5" spans="1:10" ht="16.5" x14ac:dyDescent="0.25">
      <c r="A5" s="7">
        <v>1</v>
      </c>
      <c r="B5" s="7">
        <v>2</v>
      </c>
      <c r="C5" s="7">
        <v>3</v>
      </c>
      <c r="D5" s="7">
        <v>4</v>
      </c>
      <c r="E5" s="7">
        <v>5</v>
      </c>
      <c r="F5" s="7">
        <v>6</v>
      </c>
      <c r="G5" s="7">
        <v>7</v>
      </c>
      <c r="H5" s="7">
        <v>8</v>
      </c>
      <c r="I5" s="7">
        <v>9</v>
      </c>
      <c r="J5" s="7">
        <v>10</v>
      </c>
    </row>
    <row r="6" spans="1:10" s="16" customFormat="1" ht="40.5" customHeight="1" x14ac:dyDescent="0.4">
      <c r="A6" s="12"/>
      <c r="B6" s="12"/>
      <c r="C6" s="10" t="s">
        <v>7</v>
      </c>
      <c r="D6" s="13"/>
      <c r="E6" s="14"/>
      <c r="F6" s="10"/>
      <c r="G6" s="13"/>
      <c r="H6" s="15">
        <f>SUM(H7:H10)</f>
        <v>0</v>
      </c>
      <c r="I6" s="15">
        <f>SUM(I7:I10)</f>
        <v>170</v>
      </c>
      <c r="J6" s="15"/>
    </row>
    <row r="7" spans="1:10" s="16" customFormat="1" ht="52.5" x14ac:dyDescent="0.4">
      <c r="A7" s="36">
        <v>56</v>
      </c>
      <c r="B7" s="36">
        <v>67</v>
      </c>
      <c r="C7" s="36" t="s">
        <v>14</v>
      </c>
      <c r="D7" s="36" t="s">
        <v>15</v>
      </c>
      <c r="E7" s="36" t="s">
        <v>16</v>
      </c>
      <c r="F7" s="36" t="s">
        <v>6</v>
      </c>
      <c r="G7" s="28" t="s">
        <v>17</v>
      </c>
      <c r="H7" s="29">
        <v>0</v>
      </c>
      <c r="I7" s="29">
        <v>56</v>
      </c>
      <c r="J7" s="29"/>
    </row>
    <row r="8" spans="1:10" s="16" customFormat="1" ht="78.75" x14ac:dyDescent="0.4">
      <c r="A8" s="37"/>
      <c r="B8" s="37"/>
      <c r="C8" s="37"/>
      <c r="D8" s="37"/>
      <c r="E8" s="37"/>
      <c r="F8" s="37"/>
      <c r="G8" s="28" t="s">
        <v>18</v>
      </c>
      <c r="H8" s="29">
        <v>0</v>
      </c>
      <c r="I8" s="29">
        <v>110</v>
      </c>
      <c r="J8" s="29"/>
    </row>
    <row r="9" spans="1:10" s="16" customFormat="1" ht="105" x14ac:dyDescent="0.4">
      <c r="A9" s="37"/>
      <c r="B9" s="37"/>
      <c r="C9" s="37"/>
      <c r="D9" s="37"/>
      <c r="E9" s="37"/>
      <c r="F9" s="37"/>
      <c r="G9" s="28" t="s">
        <v>19</v>
      </c>
      <c r="H9" s="29">
        <v>0</v>
      </c>
      <c r="I9" s="29">
        <v>4</v>
      </c>
      <c r="J9" s="29"/>
    </row>
    <row r="10" spans="1:10" s="16" customFormat="1" ht="86.25" customHeight="1" x14ac:dyDescent="0.4">
      <c r="A10" s="38"/>
      <c r="B10" s="38"/>
      <c r="C10" s="38"/>
      <c r="D10" s="38"/>
      <c r="E10" s="38"/>
      <c r="F10" s="38"/>
      <c r="G10" s="28" t="s">
        <v>20</v>
      </c>
      <c r="H10" s="29">
        <v>0</v>
      </c>
      <c r="I10" s="29">
        <v>0</v>
      </c>
      <c r="J10" s="29"/>
    </row>
    <row r="11" spans="1:10" s="16" customFormat="1" ht="41.25" customHeight="1" x14ac:dyDescent="0.4">
      <c r="A11" s="12"/>
      <c r="B11" s="12"/>
      <c r="C11" s="10" t="s">
        <v>21</v>
      </c>
      <c r="D11" s="13"/>
      <c r="E11" s="14"/>
      <c r="F11" s="10"/>
      <c r="G11" s="13"/>
      <c r="H11" s="15">
        <f>SUM(H12:H21)</f>
        <v>115</v>
      </c>
      <c r="I11" s="15">
        <f>SUM(I12:I21)</f>
        <v>132</v>
      </c>
      <c r="J11" s="15"/>
    </row>
    <row r="12" spans="1:10" s="16" customFormat="1" ht="105" x14ac:dyDescent="0.4">
      <c r="A12" s="36">
        <v>70</v>
      </c>
      <c r="B12" s="36">
        <v>77</v>
      </c>
      <c r="C12" s="23" t="s">
        <v>36</v>
      </c>
      <c r="D12" s="23" t="s">
        <v>37</v>
      </c>
      <c r="E12" s="24" t="s">
        <v>38</v>
      </c>
      <c r="F12" s="24" t="s">
        <v>6</v>
      </c>
      <c r="G12" s="22" t="s">
        <v>23</v>
      </c>
      <c r="H12" s="29">
        <v>0</v>
      </c>
      <c r="I12" s="29">
        <v>0</v>
      </c>
      <c r="J12" s="29"/>
    </row>
    <row r="13" spans="1:10" s="16" customFormat="1" ht="105" x14ac:dyDescent="0.4">
      <c r="A13" s="37"/>
      <c r="B13" s="37"/>
      <c r="C13" s="36" t="s">
        <v>39</v>
      </c>
      <c r="D13" s="36" t="s">
        <v>40</v>
      </c>
      <c r="E13" s="36" t="s">
        <v>41</v>
      </c>
      <c r="F13" s="36" t="s">
        <v>6</v>
      </c>
      <c r="G13" s="22" t="s">
        <v>24</v>
      </c>
      <c r="H13" s="29">
        <v>0</v>
      </c>
      <c r="I13" s="29">
        <v>19</v>
      </c>
      <c r="J13" s="29"/>
    </row>
    <row r="14" spans="1:10" s="16" customFormat="1" ht="131.25" x14ac:dyDescent="0.4">
      <c r="A14" s="37"/>
      <c r="B14" s="37"/>
      <c r="C14" s="38"/>
      <c r="D14" s="38"/>
      <c r="E14" s="38"/>
      <c r="F14" s="38"/>
      <c r="G14" s="22" t="s">
        <v>25</v>
      </c>
      <c r="H14" s="29">
        <v>0</v>
      </c>
      <c r="I14" s="29">
        <v>46</v>
      </c>
      <c r="J14" s="29"/>
    </row>
    <row r="15" spans="1:10" s="16" customFormat="1" ht="236.25" x14ac:dyDescent="0.4">
      <c r="A15" s="37"/>
      <c r="B15" s="37"/>
      <c r="C15" s="36" t="s">
        <v>42</v>
      </c>
      <c r="D15" s="25" t="s">
        <v>43</v>
      </c>
      <c r="E15" s="26" t="s">
        <v>44</v>
      </c>
      <c r="F15" s="26" t="s">
        <v>6</v>
      </c>
      <c r="G15" s="22" t="s">
        <v>26</v>
      </c>
      <c r="H15" s="29">
        <v>50</v>
      </c>
      <c r="I15" s="29">
        <v>25</v>
      </c>
      <c r="J15" s="23" t="s">
        <v>83</v>
      </c>
    </row>
    <row r="16" spans="1:10" s="16" customFormat="1" ht="131.25" x14ac:dyDescent="0.4">
      <c r="A16" s="37"/>
      <c r="B16" s="37"/>
      <c r="C16" s="37"/>
      <c r="D16" s="36" t="s">
        <v>45</v>
      </c>
      <c r="E16" s="36" t="s">
        <v>46</v>
      </c>
      <c r="F16" s="36" t="s">
        <v>6</v>
      </c>
      <c r="G16" s="22" t="s">
        <v>27</v>
      </c>
      <c r="H16" s="29">
        <v>0</v>
      </c>
      <c r="I16" s="29">
        <v>2</v>
      </c>
      <c r="J16" s="29"/>
    </row>
    <row r="17" spans="1:10" s="16" customFormat="1" ht="157.5" x14ac:dyDescent="0.4">
      <c r="A17" s="37"/>
      <c r="B17" s="37"/>
      <c r="C17" s="37"/>
      <c r="D17" s="37"/>
      <c r="E17" s="37"/>
      <c r="F17" s="37"/>
      <c r="G17" s="22" t="s">
        <v>28</v>
      </c>
      <c r="H17" s="29">
        <v>0</v>
      </c>
      <c r="I17" s="29">
        <v>0</v>
      </c>
      <c r="J17" s="29"/>
    </row>
    <row r="18" spans="1:10" s="16" customFormat="1" ht="105" x14ac:dyDescent="0.4">
      <c r="A18" s="37"/>
      <c r="B18" s="37"/>
      <c r="C18" s="37"/>
      <c r="D18" s="37"/>
      <c r="E18" s="37"/>
      <c r="F18" s="37"/>
      <c r="G18" s="22" t="s">
        <v>29</v>
      </c>
      <c r="H18" s="29">
        <v>0</v>
      </c>
      <c r="I18" s="29">
        <v>0</v>
      </c>
      <c r="J18" s="29"/>
    </row>
    <row r="19" spans="1:10" s="16" customFormat="1" ht="157.5" x14ac:dyDescent="0.4">
      <c r="A19" s="37"/>
      <c r="B19" s="37"/>
      <c r="C19" s="38"/>
      <c r="D19" s="38"/>
      <c r="E19" s="38"/>
      <c r="F19" s="38"/>
      <c r="G19" s="22" t="s">
        <v>30</v>
      </c>
      <c r="H19" s="29">
        <v>0</v>
      </c>
      <c r="I19" s="29">
        <v>2</v>
      </c>
      <c r="J19" s="29"/>
    </row>
    <row r="20" spans="1:10" s="16" customFormat="1" ht="210" x14ac:dyDescent="0.4">
      <c r="A20" s="38"/>
      <c r="B20" s="38"/>
      <c r="C20" s="25" t="s">
        <v>47</v>
      </c>
      <c r="D20" s="25" t="s">
        <v>48</v>
      </c>
      <c r="E20" s="26" t="s">
        <v>49</v>
      </c>
      <c r="F20" s="26" t="s">
        <v>6</v>
      </c>
      <c r="G20" s="22" t="s">
        <v>31</v>
      </c>
      <c r="H20" s="29">
        <v>0</v>
      </c>
      <c r="I20" s="29">
        <v>1</v>
      </c>
      <c r="J20" s="29"/>
    </row>
    <row r="21" spans="1:10" s="16" customFormat="1" ht="297.75" customHeight="1" x14ac:dyDescent="0.4">
      <c r="A21" s="30">
        <v>71</v>
      </c>
      <c r="B21" s="30">
        <v>78</v>
      </c>
      <c r="C21" s="23" t="s">
        <v>33</v>
      </c>
      <c r="D21" s="23" t="s">
        <v>34</v>
      </c>
      <c r="E21" s="24" t="s">
        <v>35</v>
      </c>
      <c r="F21" s="24" t="s">
        <v>6</v>
      </c>
      <c r="G21" s="22" t="s">
        <v>32</v>
      </c>
      <c r="H21" s="29">
        <v>65</v>
      </c>
      <c r="I21" s="29">
        <v>37</v>
      </c>
      <c r="J21" s="23" t="s">
        <v>84</v>
      </c>
    </row>
    <row r="22" spans="1:10" s="16" customFormat="1" ht="39.75" customHeight="1" x14ac:dyDescent="0.4">
      <c r="A22" s="17"/>
      <c r="B22" s="17"/>
      <c r="C22" s="18" t="s">
        <v>22</v>
      </c>
      <c r="D22" s="19"/>
      <c r="E22" s="20"/>
      <c r="F22" s="18"/>
      <c r="G22" s="13"/>
      <c r="H22" s="15">
        <f>SUM(H23:H38)</f>
        <v>2</v>
      </c>
      <c r="I22" s="15">
        <f>SUM(I23:I38)</f>
        <v>19</v>
      </c>
      <c r="J22" s="15"/>
    </row>
    <row r="23" spans="1:10" s="16" customFormat="1" ht="63.75" customHeight="1" x14ac:dyDescent="0.4">
      <c r="A23" s="46">
        <v>87</v>
      </c>
      <c r="B23" s="46">
        <v>84</v>
      </c>
      <c r="C23" s="41" t="s">
        <v>66</v>
      </c>
      <c r="D23" s="41" t="s">
        <v>67</v>
      </c>
      <c r="E23" s="39" t="s">
        <v>68</v>
      </c>
      <c r="F23" s="39" t="s">
        <v>6</v>
      </c>
      <c r="G23" s="24" t="s">
        <v>50</v>
      </c>
      <c r="H23" s="21">
        <v>0</v>
      </c>
      <c r="I23" s="21">
        <v>0</v>
      </c>
      <c r="J23" s="21"/>
    </row>
    <row r="24" spans="1:10" s="16" customFormat="1" ht="75.75" customHeight="1" x14ac:dyDescent="0.4">
      <c r="A24" s="47"/>
      <c r="B24" s="47"/>
      <c r="C24" s="42"/>
      <c r="D24" s="42"/>
      <c r="E24" s="40"/>
      <c r="F24" s="40"/>
      <c r="G24" s="24" t="s">
        <v>51</v>
      </c>
      <c r="H24" s="21">
        <v>0</v>
      </c>
      <c r="I24" s="21">
        <v>0</v>
      </c>
      <c r="J24" s="21"/>
    </row>
    <row r="25" spans="1:10" s="16" customFormat="1" ht="63.75" customHeight="1" x14ac:dyDescent="0.4">
      <c r="A25" s="47"/>
      <c r="B25" s="47"/>
      <c r="C25" s="43" t="s">
        <v>69</v>
      </c>
      <c r="D25" s="43" t="s">
        <v>70</v>
      </c>
      <c r="E25" s="43" t="s">
        <v>71</v>
      </c>
      <c r="F25" s="43" t="s">
        <v>6</v>
      </c>
      <c r="G25" s="24" t="s">
        <v>52</v>
      </c>
      <c r="H25" s="21">
        <v>0</v>
      </c>
      <c r="I25" s="21">
        <v>0</v>
      </c>
      <c r="J25" s="21"/>
    </row>
    <row r="26" spans="1:10" s="16" customFormat="1" ht="39.75" customHeight="1" x14ac:dyDescent="0.4">
      <c r="A26" s="47"/>
      <c r="B26" s="47"/>
      <c r="C26" s="44"/>
      <c r="D26" s="44"/>
      <c r="E26" s="44"/>
      <c r="F26" s="44"/>
      <c r="G26" s="24" t="s">
        <v>53</v>
      </c>
      <c r="H26" s="21">
        <v>0</v>
      </c>
      <c r="I26" s="21">
        <v>0</v>
      </c>
      <c r="J26" s="21"/>
    </row>
    <row r="27" spans="1:10" s="16" customFormat="1" ht="86.25" customHeight="1" x14ac:dyDescent="0.4">
      <c r="A27" s="47"/>
      <c r="B27" s="47"/>
      <c r="C27" s="44"/>
      <c r="D27" s="44"/>
      <c r="E27" s="44"/>
      <c r="F27" s="44"/>
      <c r="G27" s="24" t="s">
        <v>54</v>
      </c>
      <c r="H27" s="21">
        <v>2</v>
      </c>
      <c r="I27" s="21">
        <v>0</v>
      </c>
      <c r="J27" s="35" t="s">
        <v>85</v>
      </c>
    </row>
    <row r="28" spans="1:10" s="16" customFormat="1" ht="44.25" customHeight="1" x14ac:dyDescent="0.4">
      <c r="A28" s="47"/>
      <c r="B28" s="47"/>
      <c r="C28" s="44"/>
      <c r="D28" s="44"/>
      <c r="E28" s="44"/>
      <c r="F28" s="44"/>
      <c r="G28" s="24" t="s">
        <v>55</v>
      </c>
      <c r="H28" s="21">
        <v>0</v>
      </c>
      <c r="I28" s="21">
        <v>4</v>
      </c>
      <c r="J28" s="21"/>
    </row>
    <row r="29" spans="1:10" s="16" customFormat="1" ht="122.25" customHeight="1" x14ac:dyDescent="0.4">
      <c r="A29" s="47"/>
      <c r="B29" s="47"/>
      <c r="C29" s="45"/>
      <c r="D29" s="45"/>
      <c r="E29" s="45"/>
      <c r="F29" s="45"/>
      <c r="G29" s="24" t="s">
        <v>56</v>
      </c>
      <c r="H29" s="21">
        <v>0</v>
      </c>
      <c r="I29" s="21">
        <v>2</v>
      </c>
      <c r="J29" s="21"/>
    </row>
    <row r="30" spans="1:10" s="16" customFormat="1" ht="131.25" x14ac:dyDescent="0.4">
      <c r="A30" s="47"/>
      <c r="B30" s="47"/>
      <c r="C30" s="43" t="s">
        <v>72</v>
      </c>
      <c r="D30" s="43" t="s">
        <v>73</v>
      </c>
      <c r="E30" s="27" t="s">
        <v>74</v>
      </c>
      <c r="F30" s="24" t="s">
        <v>6</v>
      </c>
      <c r="G30" s="24" t="s">
        <v>57</v>
      </c>
      <c r="H30" s="21">
        <v>0</v>
      </c>
      <c r="I30" s="21">
        <v>0</v>
      </c>
      <c r="J30" s="21"/>
    </row>
    <row r="31" spans="1:10" s="16" customFormat="1" ht="105" x14ac:dyDescent="0.4">
      <c r="A31" s="47"/>
      <c r="B31" s="47"/>
      <c r="C31" s="44"/>
      <c r="D31" s="44"/>
      <c r="E31" s="43" t="s">
        <v>75</v>
      </c>
      <c r="F31" s="43" t="s">
        <v>6</v>
      </c>
      <c r="G31" s="24" t="s">
        <v>58</v>
      </c>
      <c r="H31" s="21">
        <v>0</v>
      </c>
      <c r="I31" s="21">
        <v>1</v>
      </c>
      <c r="J31" s="21"/>
    </row>
    <row r="32" spans="1:10" s="16" customFormat="1" ht="78.75" x14ac:dyDescent="0.4">
      <c r="A32" s="47"/>
      <c r="B32" s="47"/>
      <c r="C32" s="44"/>
      <c r="D32" s="44"/>
      <c r="E32" s="45"/>
      <c r="F32" s="45"/>
      <c r="G32" s="24" t="s">
        <v>59</v>
      </c>
      <c r="H32" s="21">
        <v>0</v>
      </c>
      <c r="I32" s="21">
        <v>0</v>
      </c>
      <c r="J32" s="21"/>
    </row>
    <row r="33" spans="1:10" s="16" customFormat="1" ht="78.75" x14ac:dyDescent="0.4">
      <c r="A33" s="47"/>
      <c r="B33" s="47"/>
      <c r="C33" s="45"/>
      <c r="D33" s="45"/>
      <c r="E33" s="27" t="s">
        <v>76</v>
      </c>
      <c r="F33" s="24" t="s">
        <v>6</v>
      </c>
      <c r="G33" s="24" t="s">
        <v>60</v>
      </c>
      <c r="H33" s="21">
        <v>0</v>
      </c>
      <c r="I33" s="21">
        <v>8</v>
      </c>
      <c r="J33" s="21"/>
    </row>
    <row r="34" spans="1:10" s="16" customFormat="1" ht="39.75" customHeight="1" x14ac:dyDescent="0.4">
      <c r="A34" s="47"/>
      <c r="B34" s="47"/>
      <c r="C34" s="43" t="s">
        <v>77</v>
      </c>
      <c r="D34" s="43" t="s">
        <v>78</v>
      </c>
      <c r="E34" s="43" t="s">
        <v>79</v>
      </c>
      <c r="F34" s="43" t="s">
        <v>6</v>
      </c>
      <c r="G34" s="24" t="s">
        <v>61</v>
      </c>
      <c r="H34" s="21">
        <v>0</v>
      </c>
      <c r="I34" s="21">
        <v>1</v>
      </c>
      <c r="J34" s="21"/>
    </row>
    <row r="35" spans="1:10" s="16" customFormat="1" ht="35.25" customHeight="1" x14ac:dyDescent="0.4">
      <c r="A35" s="47"/>
      <c r="B35" s="47"/>
      <c r="C35" s="44"/>
      <c r="D35" s="44"/>
      <c r="E35" s="44"/>
      <c r="F35" s="44"/>
      <c r="G35" s="24" t="s">
        <v>62</v>
      </c>
      <c r="H35" s="21">
        <v>0</v>
      </c>
      <c r="I35" s="21">
        <v>2</v>
      </c>
      <c r="J35" s="21"/>
    </row>
    <row r="36" spans="1:10" s="16" customFormat="1" ht="33.75" customHeight="1" x14ac:dyDescent="0.4">
      <c r="A36" s="47"/>
      <c r="B36" s="47"/>
      <c r="C36" s="44"/>
      <c r="D36" s="44"/>
      <c r="E36" s="44"/>
      <c r="F36" s="44"/>
      <c r="G36" s="24" t="s">
        <v>63</v>
      </c>
      <c r="H36" s="21">
        <v>0</v>
      </c>
      <c r="I36" s="21">
        <v>0</v>
      </c>
      <c r="J36" s="21"/>
    </row>
    <row r="37" spans="1:10" s="16" customFormat="1" ht="63.75" customHeight="1" x14ac:dyDescent="0.4">
      <c r="A37" s="48"/>
      <c r="B37" s="48"/>
      <c r="C37" s="45"/>
      <c r="D37" s="45"/>
      <c r="E37" s="45"/>
      <c r="F37" s="45"/>
      <c r="G37" s="24" t="s">
        <v>64</v>
      </c>
      <c r="H37" s="27">
        <v>0</v>
      </c>
      <c r="I37" s="27">
        <v>0</v>
      </c>
      <c r="J37" s="27"/>
    </row>
    <row r="38" spans="1:10" s="16" customFormat="1" ht="262.5" x14ac:dyDescent="0.4">
      <c r="A38" s="28">
        <v>88</v>
      </c>
      <c r="B38" s="28">
        <v>85</v>
      </c>
      <c r="C38" s="24" t="s">
        <v>80</v>
      </c>
      <c r="D38" s="24" t="s">
        <v>81</v>
      </c>
      <c r="E38" s="24" t="s">
        <v>82</v>
      </c>
      <c r="F38" s="24" t="s">
        <v>6</v>
      </c>
      <c r="G38" s="24" t="s">
        <v>65</v>
      </c>
      <c r="H38" s="27">
        <v>0</v>
      </c>
      <c r="I38" s="27">
        <v>1</v>
      </c>
      <c r="J38" s="27"/>
    </row>
    <row r="39" spans="1:10" s="16" customFormat="1" ht="36.75" customHeight="1" x14ac:dyDescent="0.4">
      <c r="A39" s="31"/>
      <c r="B39" s="31"/>
      <c r="C39" s="32"/>
      <c r="D39" s="31"/>
      <c r="E39" s="32"/>
      <c r="F39" s="33"/>
      <c r="G39" s="31"/>
      <c r="H39" s="34">
        <f>H6+H11+H22</f>
        <v>117</v>
      </c>
      <c r="I39" s="34">
        <f>I6+I11+I22</f>
        <v>321</v>
      </c>
      <c r="J39" s="34"/>
    </row>
    <row r="51" spans="1:7" s="8" customFormat="1" ht="18.75" customHeight="1" x14ac:dyDescent="0.3">
      <c r="A51" s="1"/>
      <c r="B51" s="1"/>
      <c r="C51" s="2"/>
      <c r="D51" s="1"/>
      <c r="E51" s="2"/>
      <c r="F51" s="3"/>
      <c r="G51" s="1"/>
    </row>
    <row r="53" spans="1:7" s="8" customFormat="1" ht="18.75" customHeight="1" x14ac:dyDescent="0.3">
      <c r="A53" s="1"/>
      <c r="B53" s="1"/>
      <c r="C53" s="2"/>
      <c r="D53" s="1"/>
      <c r="E53" s="2"/>
      <c r="F53" s="3"/>
      <c r="G53" s="1"/>
    </row>
    <row r="56" spans="1:7" s="8" customFormat="1" ht="18.75" customHeight="1" x14ac:dyDescent="0.3">
      <c r="A56" s="1"/>
      <c r="B56" s="1"/>
      <c r="C56" s="2"/>
      <c r="D56" s="1"/>
      <c r="E56" s="2"/>
      <c r="F56" s="3"/>
      <c r="G56" s="1"/>
    </row>
    <row r="58" spans="1:7" s="8" customFormat="1" ht="18.75" customHeight="1" x14ac:dyDescent="0.3">
      <c r="A58" s="1"/>
      <c r="B58" s="1"/>
      <c r="C58" s="2"/>
      <c r="D58" s="1"/>
      <c r="E58" s="2"/>
      <c r="F58" s="3"/>
      <c r="G58" s="1"/>
    </row>
    <row r="60" spans="1:7" s="8" customFormat="1" ht="18.75" customHeight="1" x14ac:dyDescent="0.3">
      <c r="A60" s="1"/>
      <c r="B60" s="1"/>
      <c r="C60" s="2"/>
      <c r="D60" s="1"/>
      <c r="E60" s="2"/>
      <c r="F60" s="3"/>
      <c r="G60" s="1"/>
    </row>
    <row r="62" spans="1:7" s="8" customFormat="1" ht="18.75" customHeight="1" x14ac:dyDescent="0.3">
      <c r="A62" s="1"/>
      <c r="B62" s="1"/>
      <c r="C62" s="2"/>
      <c r="D62" s="1"/>
      <c r="E62" s="2"/>
      <c r="F62" s="3"/>
      <c r="G62" s="1"/>
    </row>
    <row r="64" spans="1:7" s="8" customFormat="1" ht="18.75" customHeight="1" x14ac:dyDescent="0.3">
      <c r="A64" s="1"/>
      <c r="B64" s="1"/>
      <c r="C64" s="2"/>
      <c r="D64" s="1"/>
      <c r="E64" s="2"/>
      <c r="F64" s="3"/>
      <c r="G64" s="1"/>
    </row>
    <row r="66" spans="1:7" s="8" customFormat="1" ht="18.75" customHeight="1" x14ac:dyDescent="0.3">
      <c r="A66" s="1"/>
      <c r="B66" s="1"/>
      <c r="C66" s="2"/>
      <c r="D66" s="1"/>
      <c r="E66" s="2"/>
      <c r="F66" s="3"/>
      <c r="G66" s="1"/>
    </row>
    <row r="68" spans="1:7" s="8" customFormat="1" ht="18.75" customHeight="1" x14ac:dyDescent="0.3">
      <c r="A68" s="1"/>
      <c r="B68" s="1"/>
      <c r="C68" s="2"/>
      <c r="D68" s="1"/>
      <c r="E68" s="2"/>
      <c r="F68" s="3"/>
      <c r="G68" s="1"/>
    </row>
    <row r="71" spans="1:7" s="8" customFormat="1" ht="18.75" customHeight="1" x14ac:dyDescent="0.3">
      <c r="A71" s="1"/>
      <c r="B71" s="1"/>
      <c r="C71" s="2"/>
      <c r="D71" s="1"/>
      <c r="E71" s="2"/>
      <c r="F71" s="3"/>
      <c r="G71" s="1"/>
    </row>
    <row r="73" spans="1:7" s="8" customFormat="1" ht="18.75" customHeight="1" x14ac:dyDescent="0.3">
      <c r="A73" s="1"/>
      <c r="B73" s="1"/>
      <c r="C73" s="2"/>
      <c r="D73" s="1"/>
      <c r="E73" s="2"/>
      <c r="F73" s="3"/>
      <c r="G73" s="1"/>
    </row>
    <row r="75" spans="1:7" s="8" customFormat="1" ht="33" customHeight="1" x14ac:dyDescent="0.3">
      <c r="A75" s="1"/>
      <c r="B75" s="1"/>
      <c r="C75" s="2"/>
      <c r="D75" s="1"/>
      <c r="E75" s="2"/>
      <c r="F75" s="3"/>
      <c r="G75" s="1"/>
    </row>
    <row r="78" spans="1:7" s="8" customFormat="1" ht="18.75" customHeight="1" x14ac:dyDescent="0.3">
      <c r="A78" s="1"/>
      <c r="B78" s="1"/>
      <c r="C78" s="2"/>
      <c r="D78" s="1"/>
      <c r="E78" s="2"/>
      <c r="F78" s="3"/>
      <c r="G78" s="1"/>
    </row>
    <row r="94" spans="1:7" s="8" customFormat="1" ht="18.75" customHeight="1" x14ac:dyDescent="0.3">
      <c r="A94" s="1"/>
      <c r="B94" s="1"/>
      <c r="C94" s="2"/>
      <c r="D94" s="1"/>
      <c r="E94" s="2"/>
      <c r="F94" s="3"/>
      <c r="G94" s="1"/>
    </row>
    <row r="96" spans="1:7" s="8" customFormat="1" ht="18.75" customHeight="1" x14ac:dyDescent="0.3">
      <c r="A96" s="1"/>
      <c r="B96" s="1"/>
      <c r="C96" s="2"/>
      <c r="D96" s="1"/>
      <c r="E96" s="2"/>
      <c r="F96" s="3"/>
      <c r="G96" s="1"/>
    </row>
    <row r="98" spans="1:7" s="8" customFormat="1" ht="18.75" customHeight="1" x14ac:dyDescent="0.3">
      <c r="A98" s="1"/>
      <c r="B98" s="1"/>
      <c r="C98" s="2"/>
      <c r="D98" s="1"/>
      <c r="E98" s="2"/>
      <c r="F98" s="3"/>
      <c r="G98" s="1"/>
    </row>
    <row r="103" spans="1:7" s="8" customFormat="1" ht="18.75" customHeight="1" x14ac:dyDescent="0.3">
      <c r="A103" s="1"/>
      <c r="B103" s="1"/>
      <c r="C103" s="2"/>
      <c r="D103" s="1"/>
      <c r="E103" s="2"/>
      <c r="F103" s="3"/>
      <c r="G103" s="1"/>
    </row>
    <row r="106" spans="1:7" s="8" customFormat="1" ht="18.75" customHeight="1" x14ac:dyDescent="0.3">
      <c r="A106" s="1"/>
      <c r="B106" s="1"/>
      <c r="C106" s="2"/>
      <c r="D106" s="1"/>
      <c r="E106" s="2"/>
      <c r="F106" s="3"/>
      <c r="G106" s="1"/>
    </row>
    <row r="108" spans="1:7" s="8" customFormat="1" ht="18.75" customHeight="1" x14ac:dyDescent="0.3">
      <c r="A108" s="1"/>
      <c r="B108" s="1"/>
      <c r="C108" s="2"/>
      <c r="D108" s="1"/>
      <c r="E108" s="2"/>
      <c r="F108" s="3"/>
      <c r="G108" s="1"/>
    </row>
    <row r="110" spans="1:7" s="8" customFormat="1" ht="18.75" customHeight="1" x14ac:dyDescent="0.3">
      <c r="A110" s="1"/>
      <c r="B110" s="1"/>
      <c r="C110" s="2"/>
      <c r="D110" s="1"/>
      <c r="E110" s="2"/>
      <c r="F110" s="3"/>
      <c r="G110" s="1"/>
    </row>
    <row r="112" spans="1:7" s="8" customFormat="1" ht="18.75" customHeight="1" x14ac:dyDescent="0.3">
      <c r="A112" s="1"/>
      <c r="B112" s="1"/>
      <c r="C112" s="2"/>
      <c r="D112" s="1"/>
      <c r="E112" s="2"/>
      <c r="F112" s="3"/>
      <c r="G112" s="1"/>
    </row>
    <row r="114" spans="1:7" s="8" customFormat="1" ht="18.75" customHeight="1" x14ac:dyDescent="0.3">
      <c r="A114" s="1"/>
      <c r="B114" s="1"/>
      <c r="C114" s="2"/>
      <c r="D114" s="1"/>
      <c r="E114" s="2"/>
      <c r="F114" s="3"/>
      <c r="G114" s="1"/>
    </row>
    <row r="117" spans="1:7" s="8" customFormat="1" ht="18.75" customHeight="1" x14ac:dyDescent="0.3">
      <c r="A117" s="1"/>
      <c r="B117" s="1"/>
      <c r="C117" s="2"/>
      <c r="D117" s="1"/>
      <c r="E117" s="2"/>
      <c r="F117" s="3"/>
      <c r="G117" s="1"/>
    </row>
    <row r="119" spans="1:7" s="8" customFormat="1" ht="18.75" customHeight="1" x14ac:dyDescent="0.3">
      <c r="A119" s="1"/>
      <c r="B119" s="1"/>
      <c r="C119" s="2"/>
      <c r="D119" s="1"/>
      <c r="E119" s="2"/>
      <c r="F119" s="3"/>
      <c r="G119" s="1"/>
    </row>
    <row r="121" spans="1:7" s="8" customFormat="1" ht="18.75" customHeight="1" x14ac:dyDescent="0.3">
      <c r="A121" s="1"/>
      <c r="B121" s="1"/>
      <c r="C121" s="2"/>
      <c r="D121" s="1"/>
      <c r="E121" s="2"/>
      <c r="F121" s="3"/>
      <c r="G121" s="1"/>
    </row>
    <row r="123" spans="1:7" s="8" customFormat="1" ht="18.75" customHeight="1" x14ac:dyDescent="0.3">
      <c r="A123" s="1"/>
      <c r="B123" s="1"/>
      <c r="C123" s="2"/>
      <c r="D123" s="1"/>
      <c r="E123" s="2"/>
      <c r="F123" s="3"/>
      <c r="G123" s="1"/>
    </row>
    <row r="125" spans="1:7" s="8" customFormat="1" ht="18.75" customHeight="1" x14ac:dyDescent="0.3">
      <c r="A125" s="1"/>
      <c r="B125" s="1"/>
      <c r="C125" s="2"/>
      <c r="D125" s="1"/>
      <c r="E125" s="2"/>
      <c r="F125" s="3"/>
      <c r="G125" s="1"/>
    </row>
    <row r="127" spans="1:7" s="8" customFormat="1" ht="18.75" customHeight="1" x14ac:dyDescent="0.3">
      <c r="A127" s="1"/>
      <c r="B127" s="1"/>
      <c r="C127" s="2"/>
      <c r="D127" s="1"/>
      <c r="E127" s="2"/>
      <c r="F127" s="3"/>
      <c r="G127" s="1"/>
    </row>
    <row r="129" spans="1:7" s="8" customFormat="1" ht="18.75" customHeight="1" x14ac:dyDescent="0.3">
      <c r="A129" s="1"/>
      <c r="B129" s="1"/>
      <c r="C129" s="2"/>
      <c r="D129" s="1"/>
      <c r="E129" s="2"/>
      <c r="F129" s="3"/>
      <c r="G129" s="1"/>
    </row>
    <row r="132" spans="1:7" s="8" customFormat="1" ht="18.75" customHeight="1" x14ac:dyDescent="0.3">
      <c r="A132" s="1"/>
      <c r="B132" s="1"/>
      <c r="C132" s="2"/>
      <c r="D132" s="1"/>
      <c r="E132" s="2"/>
      <c r="F132" s="3"/>
      <c r="G132" s="1"/>
    </row>
    <row r="134" spans="1:7" s="8" customFormat="1" ht="18.75" customHeight="1" x14ac:dyDescent="0.3">
      <c r="A134" s="1"/>
      <c r="B134" s="1"/>
      <c r="C134" s="2"/>
      <c r="D134" s="1"/>
      <c r="E134" s="2"/>
      <c r="F134" s="3"/>
      <c r="G134" s="1"/>
    </row>
    <row r="190" spans="1:7" s="8" customFormat="1" ht="33" customHeight="1" x14ac:dyDescent="0.3">
      <c r="A190" s="1"/>
      <c r="B190" s="1"/>
      <c r="C190" s="2"/>
      <c r="D190" s="1"/>
      <c r="E190" s="2"/>
      <c r="F190" s="3"/>
      <c r="G190" s="1"/>
    </row>
    <row r="191" spans="1:7" s="8" customFormat="1" ht="104.25" customHeight="1" x14ac:dyDescent="0.3">
      <c r="A191" s="1"/>
      <c r="B191" s="1"/>
      <c r="C191" s="2"/>
      <c r="D191" s="1"/>
      <c r="E191" s="2"/>
      <c r="F191" s="3"/>
      <c r="G191" s="1"/>
    </row>
    <row r="193" spans="1:7" s="8" customFormat="1" ht="62.25" customHeight="1" x14ac:dyDescent="0.3">
      <c r="A193" s="1"/>
      <c r="B193" s="1"/>
      <c r="C193" s="2"/>
      <c r="D193" s="1"/>
      <c r="E193" s="2"/>
      <c r="F193" s="3"/>
      <c r="G193" s="1"/>
    </row>
  </sheetData>
  <mergeCells count="34">
    <mergeCell ref="B23:B37"/>
    <mergeCell ref="A23:A37"/>
    <mergeCell ref="C30:C33"/>
    <mergeCell ref="D30:D33"/>
    <mergeCell ref="E31:E32"/>
    <mergeCell ref="F31:F32"/>
    <mergeCell ref="C34:C37"/>
    <mergeCell ref="D34:D37"/>
    <mergeCell ref="E34:E37"/>
    <mergeCell ref="F34:F37"/>
    <mergeCell ref="F23:F24"/>
    <mergeCell ref="E23:E24"/>
    <mergeCell ref="D23:D24"/>
    <mergeCell ref="C23:C24"/>
    <mergeCell ref="C25:C29"/>
    <mergeCell ref="D25:D29"/>
    <mergeCell ref="E25:E29"/>
    <mergeCell ref="F25:F29"/>
    <mergeCell ref="A7:A10"/>
    <mergeCell ref="A12:A20"/>
    <mergeCell ref="B12:B20"/>
    <mergeCell ref="C13:C14"/>
    <mergeCell ref="F7:F10"/>
    <mergeCell ref="E7:E10"/>
    <mergeCell ref="D7:D10"/>
    <mergeCell ref="C7:C10"/>
    <mergeCell ref="B7:B10"/>
    <mergeCell ref="F13:F14"/>
    <mergeCell ref="E13:E14"/>
    <mergeCell ref="D13:D14"/>
    <mergeCell ref="C15:C19"/>
    <mergeCell ref="D16:D19"/>
    <mergeCell ref="E16:E19"/>
    <mergeCell ref="F16:F19"/>
  </mergeCells>
  <printOptions horizontalCentered="1"/>
  <pageMargins left="0" right="0" top="0.19685039370078741" bottom="0" header="0" footer="0"/>
  <pageSetup paperSize="9" scale="27"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ВМП_в МЗ ПО_на 2025</vt:lpstr>
      <vt:lpstr>'ВМП_в МЗ ПО_на 2025'!Заголовки_для_печати</vt:lpstr>
      <vt:lpstr>'ВМП_в МЗ ПО_на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Евдокимова Ольга Александровна</cp:lastModifiedBy>
  <cp:lastPrinted>2025-01-13T10:21:42Z</cp:lastPrinted>
  <dcterms:created xsi:type="dcterms:W3CDTF">2022-10-31T12:37:45Z</dcterms:created>
  <dcterms:modified xsi:type="dcterms:W3CDTF">2025-01-13T10:21:42Z</dcterms:modified>
</cp:coreProperties>
</file>